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А 2021\Договоры ТО, ремонты, поставки\Закупка\"/>
    </mc:Choice>
  </mc:AlternateContent>
  <bookViews>
    <workbookView xWindow="120" yWindow="156" windowWidth="24912" windowHeight="12072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J13" i="1" l="1"/>
  <c r="K13" i="1" l="1"/>
</calcChain>
</file>

<file path=xl/sharedStrings.xml><?xml version="1.0" encoding="utf-8"?>
<sst xmlns="http://schemas.openxmlformats.org/spreadsheetml/2006/main" count="19" uniqueCount="19">
  <si>
    <t>Техническое обслуживание</t>
  </si>
  <si>
    <t xml:space="preserve">Диагностика, ремонт двигателей и навесного оборудования ДВС </t>
  </si>
  <si>
    <t>Диагностика, ремонт ходовой части, подвески, трансмиссии, тормозной системы</t>
  </si>
  <si>
    <t>Диагностика и ремонт электрооборудования</t>
  </si>
  <si>
    <t>Диагностика, ремонт топливной системы ДВС</t>
  </si>
  <si>
    <t>Кузовной ремонт и окраска</t>
  </si>
  <si>
    <t>Шиномотаж</t>
  </si>
  <si>
    <t>Эвакуатор, руб./км</t>
  </si>
  <si>
    <t>№ п/п</t>
  </si>
  <si>
    <t>Виды работ</t>
  </si>
  <si>
    <t>Легковые автомобили отечественного производства</t>
  </si>
  <si>
    <t>Легковые автомобили импортного производства</t>
  </si>
  <si>
    <t>ТС с разрешенной максимальной массой до 3,5 т</t>
  </si>
  <si>
    <t>ТС с разрешенной максимальной массой более 3,5 т</t>
  </si>
  <si>
    <t>Тракторная техника</t>
  </si>
  <si>
    <t>Прицепы</t>
  </si>
  <si>
    <t>Мульчерная техника</t>
  </si>
  <si>
    <t>Лот № 3 Право заключения Договоров на выполнение работ по ремонту и оказание услуг по техническому обслуживанию транспортных средств и специальной техники для нужд филиалов ПАО «МРСК Центра и Приволжья» («Калугаэнерго», «Рязаньэнерго» и «Тулэнерго»).</t>
  </si>
  <si>
    <t>Максимальная стоимость единичных расценок на услуги по ремонту и техническому обслуживанию транспортных средств филиалов, 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</si>
</sst>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43" fontId="5" fillId="0" borderId="1" xfId="0" applyNumberFormat="1" applyFont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zoomScale="80" zoomScaleNormal="80" workbookViewId="0">
      <selection activeCell="H28" sqref="H27:H28"/>
    </sheetView>
  </sheetViews>
  <sheetFormatPr defaultRowHeight="14.4" x14ac:dyDescent="0.3"/>
  <cols>
    <col min="1" max="1" width="6" customWidth="1"/>
    <col min="2" max="2" width="39" customWidth="1"/>
    <col min="3" max="4" width="14.109375" customWidth="1"/>
    <col min="5" max="5" width="14.6640625" customWidth="1"/>
    <col min="6" max="6" width="15.5546875" customWidth="1"/>
    <col min="7" max="9" width="14.109375" customWidth="1"/>
    <col min="10" max="10" width="16" customWidth="1"/>
    <col min="11" max="11" width="15.33203125" customWidth="1"/>
  </cols>
  <sheetData>
    <row r="1" spans="1:11" s="1" customFormat="1" ht="23.25" customHeight="1" x14ac:dyDescent="0.3">
      <c r="A1" s="12" t="s">
        <v>18</v>
      </c>
      <c r="B1" s="11"/>
      <c r="C1" s="11"/>
      <c r="D1" s="11"/>
      <c r="E1" s="11"/>
      <c r="F1" s="11"/>
      <c r="G1" s="11"/>
      <c r="H1" s="11"/>
      <c r="I1" s="11"/>
      <c r="J1" s="11"/>
    </row>
    <row r="2" spans="1:11" s="4" customFormat="1" x14ac:dyDescent="0.3">
      <c r="B2" s="5"/>
      <c r="C2" s="5"/>
      <c r="D2" s="5"/>
      <c r="E2" s="5"/>
      <c r="F2" s="5"/>
      <c r="G2" s="5"/>
      <c r="H2" s="5"/>
      <c r="I2" s="5"/>
      <c r="J2" s="5"/>
    </row>
    <row r="3" spans="1:11" s="4" customFormat="1" x14ac:dyDescent="0.3">
      <c r="A3" s="13" t="s">
        <v>17</v>
      </c>
      <c r="B3" s="13"/>
      <c r="C3" s="13"/>
      <c r="D3" s="13"/>
      <c r="E3" s="13"/>
      <c r="F3" s="13"/>
      <c r="G3" s="13"/>
      <c r="H3" s="13"/>
      <c r="I3" s="13"/>
      <c r="J3" s="5"/>
    </row>
    <row r="4" spans="1:11" s="1" customFormat="1" ht="24" customHeight="1" x14ac:dyDescent="0.3">
      <c r="A4" s="13"/>
      <c r="B4" s="13"/>
      <c r="C4" s="13"/>
      <c r="D4" s="13"/>
      <c r="E4" s="13"/>
      <c r="F4" s="13"/>
      <c r="G4" s="13"/>
      <c r="H4" s="13"/>
      <c r="I4" s="13"/>
      <c r="J4" s="4"/>
    </row>
    <row r="5" spans="1:11" s="6" customFormat="1" ht="66" x14ac:dyDescent="0.3">
      <c r="A5" s="7" t="s">
        <v>8</v>
      </c>
      <c r="B5" s="8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9" t="s">
        <v>16</v>
      </c>
    </row>
    <row r="6" spans="1:11" x14ac:dyDescent="0.3">
      <c r="A6" s="3">
        <v>1</v>
      </c>
      <c r="B6" s="2" t="s">
        <v>0</v>
      </c>
      <c r="C6" s="9">
        <v>1375</v>
      </c>
      <c r="D6" s="9">
        <v>1375</v>
      </c>
      <c r="E6" s="9">
        <v>1680</v>
      </c>
      <c r="F6" s="9">
        <v>1959.9999999999998</v>
      </c>
      <c r="G6" s="9">
        <v>1200</v>
      </c>
      <c r="H6" s="9">
        <v>1200</v>
      </c>
      <c r="I6" s="9">
        <v>1500</v>
      </c>
    </row>
    <row r="7" spans="1:11" ht="26.4" x14ac:dyDescent="0.3">
      <c r="A7" s="3">
        <v>2</v>
      </c>
      <c r="B7" s="2" t="s">
        <v>1</v>
      </c>
      <c r="C7" s="9">
        <v>1375</v>
      </c>
      <c r="D7" s="9">
        <v>1375</v>
      </c>
      <c r="E7" s="9">
        <v>1680</v>
      </c>
      <c r="F7" s="9">
        <v>1959.9999999999998</v>
      </c>
      <c r="G7" s="9">
        <v>1200</v>
      </c>
      <c r="H7" s="9">
        <v>1200</v>
      </c>
      <c r="I7" s="9">
        <v>1500</v>
      </c>
    </row>
    <row r="8" spans="1:11" ht="26.4" x14ac:dyDescent="0.3">
      <c r="A8" s="3">
        <v>3</v>
      </c>
      <c r="B8" s="2" t="s">
        <v>2</v>
      </c>
      <c r="C8" s="9">
        <v>1375</v>
      </c>
      <c r="D8" s="9">
        <v>1375</v>
      </c>
      <c r="E8" s="9">
        <v>1680</v>
      </c>
      <c r="F8" s="9">
        <v>1959.9999999999998</v>
      </c>
      <c r="G8" s="9">
        <v>1200</v>
      </c>
      <c r="H8" s="9">
        <v>1200</v>
      </c>
      <c r="I8" s="9">
        <v>1500</v>
      </c>
    </row>
    <row r="9" spans="1:11" x14ac:dyDescent="0.3">
      <c r="A9" s="3">
        <v>4</v>
      </c>
      <c r="B9" s="2" t="s">
        <v>3</v>
      </c>
      <c r="C9" s="9">
        <v>1375</v>
      </c>
      <c r="D9" s="9">
        <v>1375</v>
      </c>
      <c r="E9" s="9">
        <v>1680</v>
      </c>
      <c r="F9" s="9">
        <v>1959.9999999999998</v>
      </c>
      <c r="G9" s="9">
        <v>1200</v>
      </c>
      <c r="H9" s="9">
        <v>1200</v>
      </c>
      <c r="I9" s="9">
        <v>1500</v>
      </c>
    </row>
    <row r="10" spans="1:11" x14ac:dyDescent="0.3">
      <c r="A10" s="3">
        <v>5</v>
      </c>
      <c r="B10" s="2" t="s">
        <v>4</v>
      </c>
      <c r="C10" s="9">
        <v>1375</v>
      </c>
      <c r="D10" s="9">
        <v>1375</v>
      </c>
      <c r="E10" s="9">
        <v>1680</v>
      </c>
      <c r="F10" s="9">
        <v>1959.9999999999998</v>
      </c>
      <c r="G10" s="9">
        <v>1200</v>
      </c>
      <c r="H10" s="9">
        <v>1200</v>
      </c>
      <c r="I10" s="9">
        <v>1500</v>
      </c>
    </row>
    <row r="11" spans="1:11" x14ac:dyDescent="0.3">
      <c r="A11" s="3">
        <v>6</v>
      </c>
      <c r="B11" s="2" t="s">
        <v>5</v>
      </c>
      <c r="C11" s="9">
        <v>1375</v>
      </c>
      <c r="D11" s="9">
        <v>1375</v>
      </c>
      <c r="E11" s="9">
        <v>1680</v>
      </c>
      <c r="F11" s="9">
        <v>1959.9999999999998</v>
      </c>
      <c r="G11" s="9">
        <v>1200</v>
      </c>
      <c r="H11" s="9">
        <v>1200</v>
      </c>
      <c r="I11" s="9">
        <v>1500</v>
      </c>
    </row>
    <row r="12" spans="1:11" x14ac:dyDescent="0.3">
      <c r="A12" s="3">
        <v>7</v>
      </c>
      <c r="B12" s="2" t="s">
        <v>6</v>
      </c>
      <c r="C12" s="9">
        <v>1100</v>
      </c>
      <c r="D12" s="9">
        <v>1100</v>
      </c>
      <c r="E12" s="9">
        <v>1200</v>
      </c>
      <c r="F12" s="9">
        <v>1400</v>
      </c>
      <c r="G12" s="9">
        <v>1200</v>
      </c>
      <c r="H12" s="9">
        <v>1200</v>
      </c>
      <c r="I12" s="9">
        <v>1500</v>
      </c>
    </row>
    <row r="13" spans="1:11" x14ac:dyDescent="0.3">
      <c r="A13" s="3">
        <v>8</v>
      </c>
      <c r="B13" s="2" t="s">
        <v>7</v>
      </c>
      <c r="C13" s="9">
        <v>50</v>
      </c>
      <c r="D13" s="9">
        <v>50</v>
      </c>
      <c r="E13" s="9">
        <v>70</v>
      </c>
      <c r="F13" s="9">
        <v>100</v>
      </c>
      <c r="G13" s="9">
        <v>100</v>
      </c>
      <c r="H13" s="9">
        <v>100</v>
      </c>
      <c r="I13" s="9">
        <v>130</v>
      </c>
      <c r="J13" s="10">
        <f>SUM(C6:I13)</f>
        <v>71040</v>
      </c>
      <c r="K13" s="10">
        <f>J13*1.2</f>
        <v>85248</v>
      </c>
    </row>
  </sheetData>
  <mergeCells count="1">
    <mergeCell ref="A3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Надежда Николаевна</dc:creator>
  <cp:lastModifiedBy>Зилотов Павел Сергеевич</cp:lastModifiedBy>
  <dcterms:created xsi:type="dcterms:W3CDTF">2021-03-25T06:58:35Z</dcterms:created>
  <dcterms:modified xsi:type="dcterms:W3CDTF">2021-10-20T19:52:54Z</dcterms:modified>
</cp:coreProperties>
</file>